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Verhoevenaah\Downloads\Part C\"/>
    </mc:Choice>
  </mc:AlternateContent>
  <xr:revisionPtr revIDLastSave="0" documentId="13_ncr:1_{264BB665-AFF3-41AA-88C0-019F7C200E8C}" xr6:coauthVersionLast="47" xr6:coauthVersionMax="47" xr10:uidLastSave="{00000000-0000-0000-0000-000000000000}"/>
  <workbookProtection workbookAlgorithmName="SHA-512" workbookHashValue="6U3cdZa+mHCVQ35TCOKQrwYiij3ltsH/xx20VTO0bw+4MwDmPO5qBTSS7YVhjzbEHFXUXfd2htHGlnaAaYXGvw==" workbookSaltValue="zu0/MEggpPLozAh1tMdDCw==" workbookSpinCount="100000" lockStructure="1"/>
  <bookViews>
    <workbookView xWindow="-120" yWindow="-120" windowWidth="29040" windowHeight="15990" tabRatio="436" xr2:uid="{00000000-000D-0000-FFFF-FFFF00000000}"/>
  </bookViews>
  <sheets>
    <sheet name="C01" sheetId="1" r:id="rId1"/>
    <sheet name="Validatie" sheetId="4" state="hidden" r:id="rId2"/>
  </sheets>
  <definedNames>
    <definedName name="_xlnm._FilterDatabase" localSheetId="0" hidden="1">'C01'!$A$8:$D$33</definedName>
    <definedName name="_xlnm.Print_Area" localSheetId="0">'C01'!$A$1:$D$58</definedName>
    <definedName name="_xlnm.Print_Titles" localSheetId="0">'C01'!$8:$8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6" i="4" l="1"/>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<sst xmlns="http://schemas.openxmlformats.org/spreadsheetml/2006/main" count="371" uniqueCount="154">
  <si>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</si>
  <si>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</si>
  <si>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</si>
  <si>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</si>
  <si>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</si>
  <si>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</si>
  <si>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</si>
  <si>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</si>
  <si>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</si>
  <si>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</si>
  <si>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</si>
  <si>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</si>
  <si>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</si>
  <si>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</si>
  <si>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</si>
  <si>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</si>
  <si>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</si>
  <si>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</si>
  <si>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</si>
  <si>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</si>
  <si>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</si>
  <si>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</si>
  <si>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</si>
  <si>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</si>
  <si>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</si>
  <si>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</si>
  <si>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</si>
  <si>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</si>
  <si>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</si>
  <si>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</si>
  <si>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</si>
  <si>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</si>
  <si>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</si>
  <si>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</si>
  <si>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</si>
  <si>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</si>
  <si>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</si>
  <si>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 xml:space="preserve">Contents </t>
  </si>
  <si>
    <t>Click the drop-down box to select</t>
  </si>
  <si>
    <t>1.4</t>
  </si>
  <si>
    <t>Contracting Authority and Contract</t>
  </si>
  <si>
    <t>1.2.1</t>
  </si>
  <si>
    <t>1.3.1</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</si>
  <si>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</si>
  <si>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</si>
  <si>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</si>
  <si>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</si>
  <si>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</si>
  <si>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</si>
  <si>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</si>
  <si>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</si>
  <si>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</si>
  <si>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</si>
  <si>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</si>
  <si>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</si>
  <si>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</si>
  <si>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</si>
  <si>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</si>
  <si>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</si>
  <si>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</si>
  <si>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</si>
  <si>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</si>
  <si>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</si>
  <si>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</si>
  <si>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</si>
  <si>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</si>
  <si>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</si>
  <si>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</si>
  <si>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</si>
  <si>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</si>
  <si>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</si>
  <si>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</si>
  <si>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</si>
  <si>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</si>
  <si>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</si>
  <si>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</si>
  <si>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</si>
  <si>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</si>
  <si>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</si>
  <si>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</si>
  <si>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5.2</t>
  </si>
  <si>
    <t>5.2.1</t>
  </si>
  <si>
    <t>5.2.1.1</t>
  </si>
  <si>
    <t>Insurance</t>
  </si>
  <si>
    <t>5.2.2</t>
  </si>
  <si>
    <t>Technical and professional competence</t>
  </si>
  <si>
    <t>5.2.2.1</t>
  </si>
  <si>
    <t>Reference projects</t>
  </si>
  <si>
    <t>5.2.3</t>
  </si>
  <si>
    <t>6.1.1</t>
  </si>
  <si>
    <t>6.1.2</t>
  </si>
  <si>
    <t>6.2.1</t>
  </si>
  <si>
    <t>6.2.2</t>
  </si>
  <si>
    <t>8.1</t>
  </si>
  <si>
    <t>8.2</t>
  </si>
  <si>
    <t>Guidelines for the European Public Tender for a quantum scanning probe microscope, Ref. 2024 FPL/INK 006, date 08-02-2024</t>
  </si>
  <si>
    <t>The TNO organisation</t>
  </si>
  <si>
    <t>Procurement department</t>
  </si>
  <si>
    <t>1.2.2</t>
  </si>
  <si>
    <t>Quantum Technology</t>
  </si>
  <si>
    <t>Purpose of the Tender</t>
  </si>
  <si>
    <t>Intended use of the QSPM</t>
  </si>
  <si>
    <t>Scope and content of the proposed Contract</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</si>
  <si>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</si>
  <si>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</si>
  <si>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</si>
  <si>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</si>
  <si>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</si>
  <si>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</si>
  <si>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</si>
  <si>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</si>
  <si>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</si>
  <si>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</si>
  <si>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</si>
  <si>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</si>
  <si>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</si>
  <si>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</si>
  <si>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</si>
  <si>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</si>
  <si>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</si>
  <si>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</si>
  <si>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</si>
  <si>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</si>
  <si>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</si>
  <si>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</si>
  <si>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</si>
  <si>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</si>
  <si>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</si>
  <si>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</si>
  <si>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</si>
  <si>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</si>
  <si>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</si>
  <si>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</si>
  <si>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</si>
  <si>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</si>
  <si>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</si>
  <si>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</si>
  <si>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</si>
  <si>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Best Value for Money (BVM)</t>
  </si>
  <si>
    <t>Sub-award criterion: Price TP (Total Price)</t>
  </si>
  <si>
    <t>Sub-award criterion: Quality (QY)</t>
  </si>
  <si>
    <t>Challenge</t>
  </si>
  <si>
    <t>Final award</t>
  </si>
  <si>
    <t>6.2.3</t>
  </si>
  <si>
    <t>Digital Signature of Contract</t>
  </si>
  <si>
    <t>Assessment of supporting and other documents from intended beneficiary</t>
  </si>
  <si>
    <t>Requesting supporting and other documents from intended beneficiary</t>
  </si>
  <si>
    <t>Contract subject to condition precedent</t>
  </si>
  <si>
    <t>Programme of Requirements and Preferences</t>
  </si>
  <si>
    <t>QSPM Requirements</t>
  </si>
  <si>
    <t>Programme of preferences</t>
  </si>
  <si>
    <t>List of Annexes</t>
  </si>
  <si>
    <t>(Name of Tenderer's company)</t>
  </si>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</sst>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5"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color theme="0"/>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7" fillId="2" borderId="1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4" xfId="0" applyFont="1" applyBorder="1" applyAlignment="1" applyProtection="1">
      <alignment vertical="center" wrapText="1"/>
    </xf>
    <xf numFmtId="0" fontId="15"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5"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5" fillId="2" borderId="1" xfId="0" applyFont="1" applyFill="1" applyBorder="1" applyProtection="1"/>
    <xf numFmtId="1" fontId="15" fillId="0" borderId="13" xfId="0" applyNumberFormat="1" applyFont="1" applyBorder="1" applyAlignment="1" applyProtection="1">
      <alignment horizontal="left" vertical="center" wrapText="1"/>
      <protection locked="0"/>
    </xf>
    <xf numFmtId="49" fontId="15" fillId="0" borderId="13" xfId="0" applyNumberFormat="1" applyFont="1" applyBorder="1" applyAlignment="1" applyProtection="1">
      <alignment horizontal="center" vertical="center" wrapText="1"/>
      <protection locked="0"/>
    </xf>
    <xf numFmtId="1" fontId="18" fillId="6" borderId="21" xfId="0" applyNumberFormat="1" applyFont="1" applyFill="1" applyBorder="1" applyAlignment="1" applyProtection="1">
      <alignment horizontal="center" vertical="center" wrapText="1"/>
    </xf>
    <xf numFmtId="1" fontId="18" fillId="6" borderId="11" xfId="0" applyNumberFormat="1" applyFont="1" applyFill="1" applyBorder="1" applyAlignment="1" applyProtection="1">
      <alignment horizontal="center" vertical="center" wrapText="1"/>
    </xf>
    <xf numFmtId="1" fontId="18" fillId="6" borderId="12" xfId="0" applyNumberFormat="1" applyFont="1" applyFill="1" applyBorder="1" applyAlignment="1" applyProtection="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0"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0" fontId="22" fillId="0" borderId="0" xfId="0" applyFont="1" applyAlignment="1">
      <alignment horizontal="justify" vertical="center"/>
    </xf>
    <xf numFmtId="0" fontId="24" fillId="0" borderId="0" xfId="0" applyFont="1" applyAlignment="1">
      <alignment horizontal="justify" vertical="center"/>
    </xf>
    <xf numFmtId="1" fontId="19" fillId="5" borderId="20" xfId="0" applyNumberFormat="1" applyFont="1" applyFill="1" applyBorder="1" applyAlignment="1" applyProtection="1">
      <alignment horizontal="left" vertical="center" wrapText="1"/>
    </xf>
    <xf numFmtId="0" fontId="19" fillId="5" borderId="16" xfId="0" applyFont="1" applyFill="1" applyBorder="1" applyAlignment="1">
      <alignment vertical="center" wrapText="1"/>
    </xf>
    <xf numFmtId="0" fontId="19" fillId="5" borderId="17" xfId="0" applyFont="1" applyFill="1" applyBorder="1" applyAlignment="1">
      <alignment vertical="center" wrapText="1"/>
    </xf>
    <xf numFmtId="1" fontId="18" fillId="6" borderId="4" xfId="0" applyNumberFormat="1" applyFont="1" applyFill="1" applyBorder="1" applyAlignment="1" applyProtection="1">
      <alignment horizontal="right"/>
    </xf>
    <xf numFmtId="0" fontId="19" fillId="6" borderId="9" xfId="0" applyFont="1" applyFill="1" applyBorder="1" applyAlignment="1" applyProtection="1">
      <alignment horizontal="right"/>
    </xf>
    <xf numFmtId="1" fontId="13" fillId="4" borderId="18" xfId="0" applyNumberFormat="1" applyFont="1" applyFill="1" applyBorder="1" applyAlignment="1" applyProtection="1">
      <alignment horizontal="left" vertical="center"/>
    </xf>
    <xf numFmtId="0" fontId="14" fillId="4" borderId="15" xfId="0" applyFont="1" applyFill="1" applyBorder="1" applyAlignment="1">
      <alignment vertical="center"/>
    </xf>
    <xf numFmtId="0" fontId="14" fillId="4" borderId="19" xfId="0" applyFont="1" applyFill="1" applyBorder="1" applyAlignment="1">
      <alignment vertical="center"/>
    </xf>
    <xf numFmtId="1" fontId="16" fillId="4" borderId="1" xfId="0" applyNumberFormat="1" applyFont="1" applyFill="1" applyBorder="1" applyAlignment="1" applyProtection="1">
      <alignment horizontal="left" vertical="center"/>
    </xf>
    <xf numFmtId="0" fontId="15" fillId="4" borderId="0" xfId="0" applyFont="1" applyFill="1" applyBorder="1" applyAlignment="1">
      <alignment vertical="center"/>
    </xf>
    <xf numFmtId="0" fontId="15" fillId="4" borderId="5" xfId="0" applyFont="1" applyFill="1" applyBorder="1" applyAlignment="1">
      <alignment vertical="center"/>
    </xf>
    <xf numFmtId="1" fontId="18" fillId="6" borderId="2" xfId="0" applyNumberFormat="1" applyFont="1" applyFill="1" applyBorder="1" applyAlignment="1" applyProtection="1">
      <alignment horizontal="right"/>
    </xf>
    <xf numFmtId="0" fontId="19" fillId="6" borderId="6" xfId="0" applyFont="1" applyFill="1" applyBorder="1" applyAlignment="1" applyProtection="1">
      <alignment horizontal="right"/>
    </xf>
    <xf numFmtId="1" fontId="18" fillId="6" borderId="3" xfId="0" applyNumberFormat="1" applyFont="1" applyFill="1" applyBorder="1" applyAlignment="1" applyProtection="1">
      <alignment horizontal="right"/>
    </xf>
    <xf numFmtId="0" fontId="19" fillId="6" borderId="7" xfId="0" applyFont="1" applyFill="1" applyBorder="1" applyAlignment="1" applyProtection="1">
      <alignment horizontal="right"/>
    </xf>
    <xf numFmtId="164" fontId="17" fillId="0" borderId="7" xfId="0" applyNumberFormat="1" applyFont="1" applyBorder="1" applyAlignment="1" applyProtection="1">
      <alignment horizontal="left" wrapText="1" indent="1"/>
      <protection locked="0"/>
    </xf>
    <xf numFmtId="164" fontId="15" fillId="0" borderId="8" xfId="0" applyNumberFormat="1" applyFont="1" applyBorder="1" applyAlignment="1" applyProtection="1">
      <alignment horizontal="left" wrapText="1" indent="1"/>
      <protection locked="0"/>
    </xf>
    <xf numFmtId="49" fontId="17" fillId="0" borderId="7" xfId="0" applyNumberFormat="1" applyFont="1" applyBorder="1" applyAlignment="1" applyProtection="1">
      <alignment horizontal="left" wrapText="1" indent="1"/>
      <protection locked="0"/>
    </xf>
    <xf numFmtId="49" fontId="15" fillId="0" borderId="8" xfId="0" applyNumberFormat="1" applyFont="1" applyBorder="1" applyAlignment="1" applyProtection="1">
      <alignment horizontal="left" wrapText="1" indent="1"/>
      <protection locked="0"/>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5" sqref="C5:D5"/>
    </sheetView>
  </sheetViews>
  <sheetFormatPr defaultColWidth="9.15234375" defaultRowHeight="12" x14ac:dyDescent="0.35"/>
  <cols>
    <col min="1" max="1" width="1.84375" style="29" bestFit="1" customWidth="1"/>
    <col min="2" max="2" width="15.69140625" style="29" customWidth="1"/>
    <col min="3" max="3" width="12.3046875" style="30" bestFit="1" customWidth="1"/>
    <col min="4" max="4" width="50.69140625" style="31" customWidth="1"/>
    <col min="5" max="38" width="204.53515625" style="32" customWidth="1"/>
    <col min="39" max="16384" width="9.15234375" style="12"/>
  </cols>
  <sheetData>
    <row r="1" spans="1:38" ht="37.5" customHeight="1" x14ac:dyDescent="0.3">
      <c r="A1" s="50" t="s">
        <v>15</v>
      </c>
      <c r="B1" s="51"/>
      <c r="C1" s="51"/>
      <c r="D1" s="52"/>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3">
      <c r="A2" s="53" t="s">
        <v>95</v>
      </c>
      <c r="B2" s="54"/>
      <c r="C2" s="54"/>
      <c r="D2" s="55"/>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49999999999999" customHeight="1" x14ac:dyDescent="0.35">
      <c r="A3" s="56" t="s">
        <v>5</v>
      </c>
      <c r="B3" s="57"/>
      <c r="C3" s="60"/>
      <c r="D3" s="6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49999999999999" customHeight="1" x14ac:dyDescent="0.35">
      <c r="A4" s="58" t="s">
        <v>6</v>
      </c>
      <c r="B4" s="59"/>
      <c r="C4" s="62"/>
      <c r="D4" s="63"/>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49999999999999" customHeight="1" x14ac:dyDescent="0.35">
      <c r="A5" s="58" t="s">
        <v>7</v>
      </c>
      <c r="B5" s="59"/>
      <c r="C5" s="62"/>
      <c r="D5" s="63"/>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49999999999999" customHeight="1" x14ac:dyDescent="0.35">
      <c r="A6" s="48" t="s">
        <v>0</v>
      </c>
      <c r="B6" s="49"/>
      <c r="C6" s="62"/>
      <c r="D6" s="63"/>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35">
      <c r="A7" s="45" t="s">
        <v>16</v>
      </c>
      <c r="B7" s="46"/>
      <c r="C7" s="46"/>
      <c r="D7" s="47"/>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49999999999999" customHeight="1" x14ac:dyDescent="0.3">
      <c r="A8" s="35" t="s">
        <v>11</v>
      </c>
      <c r="B8" s="36" t="s">
        <v>9</v>
      </c>
      <c r="C8" s="37" t="s">
        <v>10</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3">
      <c r="A9" s="16">
        <v>1</v>
      </c>
      <c r="B9" s="34" t="s">
        <v>152</v>
      </c>
      <c r="C9" s="33" t="s">
        <v>38</v>
      </c>
      <c r="D9" s="38" t="s">
        <v>153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3">
      <c r="A10" s="16">
        <v>2</v>
      </c>
      <c r="B10" s="34" t="s">
        <v>152</v>
      </c>
      <c r="C10" s="33" t="s">
        <v>38</v>
      </c>
      <c r="D10" s="38" t="s">
        <v>12</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3">
      <c r="A11" s="16">
        <v>3</v>
      </c>
      <c r="B11" s="34" t="s">
        <v>152</v>
      </c>
      <c r="C11" s="33" t="s">
        <v>38</v>
      </c>
      <c r="D11" s="38" t="s">
        <v>12</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3">
      <c r="A12" s="16">
        <v>4</v>
      </c>
      <c r="B12" s="34" t="s">
        <v>152</v>
      </c>
      <c r="C12" s="33" t="s">
        <v>38</v>
      </c>
      <c r="D12" s="38" t="s">
        <v>12</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3">
      <c r="A13" s="16">
        <v>5</v>
      </c>
      <c r="B13" s="34" t="s">
        <v>152</v>
      </c>
      <c r="C13" s="33" t="s">
        <v>38</v>
      </c>
      <c r="D13" s="38" t="s">
        <v>12</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3">
      <c r="A14" s="16">
        <v>6</v>
      </c>
      <c r="B14" s="34" t="s">
        <v>152</v>
      </c>
      <c r="C14" s="33" t="s">
        <v>38</v>
      </c>
      <c r="D14" s="38" t="s">
        <v>12</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3">
      <c r="A15" s="16">
        <v>7</v>
      </c>
      <c r="B15" s="34" t="s">
        <v>152</v>
      </c>
      <c r="C15" s="33" t="s">
        <v>38</v>
      </c>
      <c r="D15" s="38" t="s">
        <v>12</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3">
      <c r="A16" s="16">
        <v>8</v>
      </c>
      <c r="B16" s="34" t="s">
        <v>152</v>
      </c>
      <c r="C16" s="33" t="s">
        <v>38</v>
      </c>
      <c r="D16" s="38" t="s">
        <v>12</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3">
      <c r="A17" s="16">
        <v>9</v>
      </c>
      <c r="B17" s="34" t="s">
        <v>152</v>
      </c>
      <c r="C17" s="33" t="s">
        <v>38</v>
      </c>
      <c r="D17" s="38" t="s">
        <v>12</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3">
      <c r="A18" s="16">
        <v>10</v>
      </c>
      <c r="B18" s="34" t="s">
        <v>152</v>
      </c>
      <c r="C18" s="33" t="s">
        <v>38</v>
      </c>
      <c r="D18" s="38" t="s">
        <v>12</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3">
      <c r="A19" s="16">
        <v>11</v>
      </c>
      <c r="B19" s="34" t="s">
        <v>152</v>
      </c>
      <c r="C19" s="33" t="s">
        <v>38</v>
      </c>
      <c r="D19" s="38" t="s">
        <v>12</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3">
      <c r="A20" s="16">
        <v>12</v>
      </c>
      <c r="B20" s="34" t="s">
        <v>152</v>
      </c>
      <c r="C20" s="33" t="s">
        <v>38</v>
      </c>
      <c r="D20" s="38" t="s">
        <v>12</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3">
      <c r="A21" s="16">
        <v>13</v>
      </c>
      <c r="B21" s="34" t="s">
        <v>152</v>
      </c>
      <c r="C21" s="33" t="s">
        <v>38</v>
      </c>
      <c r="D21" s="38" t="s">
        <v>12</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3">
      <c r="A22" s="16">
        <v>14</v>
      </c>
      <c r="B22" s="34" t="s">
        <v>152</v>
      </c>
      <c r="C22" s="33" t="s">
        <v>38</v>
      </c>
      <c r="D22" s="38" t="s">
        <v>12</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3">
      <c r="A23" s="16">
        <v>15</v>
      </c>
      <c r="B23" s="34" t="s">
        <v>152</v>
      </c>
      <c r="C23" s="33" t="s">
        <v>38</v>
      </c>
      <c r="D23" s="38" t="s">
        <v>12</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3">
      <c r="A24" s="16">
        <v>16</v>
      </c>
      <c r="B24" s="34" t="s">
        <v>152</v>
      </c>
      <c r="C24" s="33" t="s">
        <v>38</v>
      </c>
      <c r="D24" s="38" t="s">
        <v>12</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3">
      <c r="A25" s="16">
        <v>17</v>
      </c>
      <c r="B25" s="34" t="s">
        <v>152</v>
      </c>
      <c r="C25" s="33" t="s">
        <v>38</v>
      </c>
      <c r="D25" s="38" t="s">
        <v>12</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3">
      <c r="A26" s="16">
        <v>18</v>
      </c>
      <c r="B26" s="34" t="s">
        <v>152</v>
      </c>
      <c r="C26" s="33" t="s">
        <v>38</v>
      </c>
      <c r="D26" s="38" t="s">
        <v>12</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3">
      <c r="A27" s="16">
        <v>19</v>
      </c>
      <c r="B27" s="34" t="s">
        <v>152</v>
      </c>
      <c r="C27" s="33" t="s">
        <v>38</v>
      </c>
      <c r="D27" s="38" t="s">
        <v>12</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3">
      <c r="A28" s="16">
        <v>20</v>
      </c>
      <c r="B28" s="34" t="s">
        <v>152</v>
      </c>
      <c r="C28" s="33" t="s">
        <v>38</v>
      </c>
      <c r="D28" s="38" t="s">
        <v>12</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3">
      <c r="A29" s="16">
        <v>21</v>
      </c>
      <c r="B29" s="34" t="s">
        <v>152</v>
      </c>
      <c r="C29" s="33" t="s">
        <v>38</v>
      </c>
      <c r="D29" s="38" t="s">
        <v>12</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3">
      <c r="A30" s="16">
        <v>22</v>
      </c>
      <c r="B30" s="34" t="s">
        <v>152</v>
      </c>
      <c r="C30" s="33" t="s">
        <v>38</v>
      </c>
      <c r="D30" s="38" t="s">
        <v>12</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3">
      <c r="A31" s="16">
        <v>23</v>
      </c>
      <c r="B31" s="34" t="s">
        <v>152</v>
      </c>
      <c r="C31" s="33" t="s">
        <v>38</v>
      </c>
      <c r="D31" s="38" t="s">
        <v>12</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3">
      <c r="A32" s="16">
        <v>24</v>
      </c>
      <c r="B32" s="34" t="s">
        <v>152</v>
      </c>
      <c r="C32" s="33" t="s">
        <v>38</v>
      </c>
      <c r="D32" s="38" t="s">
        <v>12</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3">
      <c r="A33" s="16">
        <v>25</v>
      </c>
      <c r="B33" s="34" t="s">
        <v>152</v>
      </c>
      <c r="C33" s="33" t="s">
        <v>38</v>
      </c>
      <c r="D33" s="38" t="s">
        <v>12</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3">
      <c r="A34" s="16">
        <v>26</v>
      </c>
      <c r="B34" s="34" t="s">
        <v>152</v>
      </c>
      <c r="C34" s="33" t="s">
        <v>38</v>
      </c>
      <c r="D34" s="38" t="s">
        <v>12</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3">
      <c r="A35" s="16">
        <v>27</v>
      </c>
      <c r="B35" s="34" t="s">
        <v>152</v>
      </c>
      <c r="C35" s="33" t="s">
        <v>38</v>
      </c>
      <c r="D35" s="38" t="s">
        <v>12</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3">
      <c r="A36" s="16">
        <v>28</v>
      </c>
      <c r="B36" s="34" t="s">
        <v>152</v>
      </c>
      <c r="C36" s="33" t="s">
        <v>38</v>
      </c>
      <c r="D36" s="38" t="s">
        <v>12</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3">
      <c r="A37" s="16">
        <v>29</v>
      </c>
      <c r="B37" s="34" t="s">
        <v>152</v>
      </c>
      <c r="C37" s="33" t="s">
        <v>38</v>
      </c>
      <c r="D37" s="38" t="s">
        <v>12</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3">
      <c r="A38" s="16">
        <v>30</v>
      </c>
      <c r="B38" s="34" t="s">
        <v>152</v>
      </c>
      <c r="C38" s="33" t="s">
        <v>38</v>
      </c>
      <c r="D38" s="38" t="s">
        <v>12</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3">
      <c r="A39" s="16">
        <v>31</v>
      </c>
      <c r="B39" s="34" t="s">
        <v>152</v>
      </c>
      <c r="C39" s="33" t="s">
        <v>38</v>
      </c>
      <c r="D39" s="38" t="s">
        <v>12</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3">
      <c r="A40" s="16">
        <v>32</v>
      </c>
      <c r="B40" s="34" t="s">
        <v>152</v>
      </c>
      <c r="C40" s="33" t="s">
        <v>38</v>
      </c>
      <c r="D40" s="38" t="s">
        <v>12</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3">
      <c r="A41" s="16">
        <v>33</v>
      </c>
      <c r="B41" s="34" t="s">
        <v>152</v>
      </c>
      <c r="C41" s="33" t="s">
        <v>38</v>
      </c>
      <c r="D41" s="38" t="s">
        <v>12</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3">
      <c r="A42" s="16">
        <v>34</v>
      </c>
      <c r="B42" s="34" t="s">
        <v>152</v>
      </c>
      <c r="C42" s="33" t="s">
        <v>38</v>
      </c>
      <c r="D42" s="38" t="s">
        <v>12</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3">
      <c r="A43" s="16">
        <v>35</v>
      </c>
      <c r="B43" s="34" t="s">
        <v>152</v>
      </c>
      <c r="C43" s="33" t="s">
        <v>38</v>
      </c>
      <c r="D43" s="38" t="s">
        <v>12</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3">
      <c r="A44" s="16">
        <v>36</v>
      </c>
      <c r="B44" s="34" t="s">
        <v>152</v>
      </c>
      <c r="C44" s="33" t="s">
        <v>38</v>
      </c>
      <c r="D44" s="38" t="s">
        <v>12</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3">
      <c r="A45" s="16">
        <v>37</v>
      </c>
      <c r="B45" s="34" t="s">
        <v>152</v>
      </c>
      <c r="C45" s="33" t="s">
        <v>38</v>
      </c>
      <c r="D45" s="38" t="s">
        <v>12</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3">
      <c r="A46" s="16">
        <v>38</v>
      </c>
      <c r="B46" s="34" t="s">
        <v>152</v>
      </c>
      <c r="C46" s="33" t="s">
        <v>38</v>
      </c>
      <c r="D46" s="38" t="s">
        <v>12</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3">
      <c r="A47" s="16">
        <v>39</v>
      </c>
      <c r="B47" s="34" t="s">
        <v>152</v>
      </c>
      <c r="C47" s="33" t="s">
        <v>38</v>
      </c>
      <c r="D47" s="38" t="s">
        <v>12</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3">
      <c r="A48" s="16">
        <v>40</v>
      </c>
      <c r="B48" s="34" t="s">
        <v>152</v>
      </c>
      <c r="C48" s="33" t="s">
        <v>38</v>
      </c>
      <c r="D48" s="38" t="s">
        <v>12</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3">
      <c r="A49" s="16">
        <v>41</v>
      </c>
      <c r="B49" s="34" t="s">
        <v>152</v>
      </c>
      <c r="C49" s="33" t="s">
        <v>38</v>
      </c>
      <c r="D49" s="38" t="s">
        <v>12</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3">
      <c r="A50" s="16">
        <v>42</v>
      </c>
      <c r="B50" s="34" t="s">
        <v>152</v>
      </c>
      <c r="C50" s="33" t="s">
        <v>38</v>
      </c>
      <c r="D50" s="38" t="s">
        <v>12</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3">
      <c r="A51" s="16">
        <v>43</v>
      </c>
      <c r="B51" s="34" t="s">
        <v>152</v>
      </c>
      <c r="C51" s="33" t="s">
        <v>38</v>
      </c>
      <c r="D51" s="38" t="s">
        <v>12</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3">
      <c r="A52" s="16">
        <v>44</v>
      </c>
      <c r="B52" s="34" t="s">
        <v>152</v>
      </c>
      <c r="C52" s="33" t="s">
        <v>38</v>
      </c>
      <c r="D52" s="38" t="s">
        <v>12</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3">
      <c r="A53" s="16">
        <v>45</v>
      </c>
      <c r="B53" s="34" t="s">
        <v>152</v>
      </c>
      <c r="C53" s="33" t="s">
        <v>38</v>
      </c>
      <c r="D53" s="38" t="s">
        <v>12</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3">
      <c r="A54" s="16">
        <v>46</v>
      </c>
      <c r="B54" s="34" t="s">
        <v>152</v>
      </c>
      <c r="C54" s="33" t="s">
        <v>38</v>
      </c>
      <c r="D54" s="38" t="s">
        <v>12</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3">
      <c r="A55" s="16">
        <v>47</v>
      </c>
      <c r="B55" s="34" t="s">
        <v>152</v>
      </c>
      <c r="C55" s="33" t="s">
        <v>38</v>
      </c>
      <c r="D55" s="38" t="s">
        <v>12</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3">
      <c r="A56" s="16">
        <v>48</v>
      </c>
      <c r="B56" s="34" t="s">
        <v>152</v>
      </c>
      <c r="C56" s="33" t="s">
        <v>38</v>
      </c>
      <c r="D56" s="38" t="s">
        <v>12</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3">
      <c r="A57" s="16">
        <v>49</v>
      </c>
      <c r="B57" s="34" t="s">
        <v>152</v>
      </c>
      <c r="C57" s="33" t="s">
        <v>38</v>
      </c>
      <c r="D57" s="38" t="s">
        <v>12</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3">
      <c r="A58" s="16">
        <v>50</v>
      </c>
      <c r="B58" s="34" t="s">
        <v>152</v>
      </c>
      <c r="C58" s="33" t="s">
        <v>38</v>
      </c>
      <c r="D58" s="38" t="s">
        <v>12</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35">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35">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35">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35">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35">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35">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35">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35">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35">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35">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35">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35">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35">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35">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35">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35">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35">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35">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35">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35">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35">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35">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35">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35">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35">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35">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35">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35">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35">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35">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35">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35">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35">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35">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35">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35">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35">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35">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35">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35">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35">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35">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35">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35">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35">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35">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35">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35">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35">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35">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35">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35">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35">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35">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35">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35">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35">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35">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35">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35">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35">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35">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35">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35">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35">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35">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35">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35">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35">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35">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35">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35">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35">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35">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35">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35">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35">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35">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35">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35">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35">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35">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35">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35">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35">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35">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35">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35">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35">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35">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35">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35">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35">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35">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35">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35">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35">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35">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35">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35">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35">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35">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35">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35">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35">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35">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35">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35">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35">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35">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35">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35">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35">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35">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35">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35">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35">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35">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35">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35">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35">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35">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35">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35">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35">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35">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35">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35">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35">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35">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35">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35">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35">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35">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35">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35">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35">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35">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35">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35">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35">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35">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35">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35">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35">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35">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35">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35">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35">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35">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35">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35">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35">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35">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35">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35">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35">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35">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35">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35">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35">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35">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35">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35">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35">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35">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35">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35">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35">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35">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35">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35">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35">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35">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35">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35">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35">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35">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35">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35">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35">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35">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35">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35">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35">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35">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35">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35">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35">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35">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35">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35">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35">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35">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35">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35">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35">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35">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35">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35">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35">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35">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35">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35">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35">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35">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35">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35">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35">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35">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35">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35">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35">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35">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35">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35">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35">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35">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35">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35">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35">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35">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35">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35">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35">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35">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35">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35">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35">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35">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35">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35">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35">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35">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35">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35">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35">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35">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35">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35">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35">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35">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35">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35">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35">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35">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35">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35">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35">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35">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35">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35">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35">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35">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35">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35">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35">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35">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35">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35">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35">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35">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35">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35">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35">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35">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35">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35">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35">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35">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35">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35">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35">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35">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35">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35">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35">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35">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35">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35">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35">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35">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35">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35">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35">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35">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35">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35">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35">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35">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35">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35">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35">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35">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35">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35">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35">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35">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35">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35">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35">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35">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35">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35">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35">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35">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35">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35">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35">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35">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35">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35">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35">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35">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35">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35">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35">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35">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35">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35">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35">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35">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35">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35">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35">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35">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35">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35">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35">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35">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35">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35">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35">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35">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35">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35">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35">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35">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35">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35">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35">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35">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35">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35">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35">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35">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35">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35">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35">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35">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35">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35">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35">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35">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35">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35">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35">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35">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35">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35">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35">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35">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35">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35">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35">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35">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35">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35">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35">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35">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35">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35">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35">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35">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35">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35">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35">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35">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35">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35">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35">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35">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35">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35">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35">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35">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35">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35">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35">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35">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35">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35">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35">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35">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35">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35">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35">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35">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35">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35">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35">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35">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35">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35">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35">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35">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35">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35">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35">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35">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35">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35">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35">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35">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35">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35">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35">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35">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35">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35">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35">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35">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35">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35">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35">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35">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35">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35">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35">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35">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35">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35">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35">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35">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35">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35">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35">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35">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35">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35">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35">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35">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35">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35">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35">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35">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35">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35">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35">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35">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35">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35">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35">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35">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35">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35">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35">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35">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35">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35">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35">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35">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35">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35">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35">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35">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35">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35">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35">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35">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35">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35">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35">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35">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35">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35">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35">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35">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35">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35">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35">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35">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35">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35">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35">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35">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35">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35">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35">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35">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35">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35">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35">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35">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35">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35">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35">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35">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35">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35">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35">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35">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35">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35">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35">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35">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35">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35">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35">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35">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35">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35">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35">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35">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35">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35">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35">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35">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35">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35">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35">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35">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35">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35">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35">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35">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35">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35">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35">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35">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35">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35">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35">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35">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35">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35">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35">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35">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35">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35">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35">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35">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35">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35">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35">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35">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35">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35">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35">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35">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35">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35">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35">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35">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35">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35">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35">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35">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35">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35">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35">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35">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35">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35">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35">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35">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35">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35">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35">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35">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35">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35">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35">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35">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35">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35">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35">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35">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35">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35">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35">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35">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35">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35">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35">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35">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35">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35">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35">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35">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35">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35">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35">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35">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35">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35">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35">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35">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35">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35">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35">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35">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35">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35">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35">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35">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35">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35">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35">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35">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35">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35">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35">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35">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35">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35">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35">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35">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35">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35">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35">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35">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35">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35">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35">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35">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35">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35">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35">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35">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35">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35">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35">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35">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35">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35">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35">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35">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35">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35">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35">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35">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35">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35">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35">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35">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35">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35">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35">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35">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35">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35">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35">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35">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35">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35">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35">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35">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35">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35">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35">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35">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35">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35">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35">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35">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35">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35">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35">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35">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35">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35">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35">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35">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35">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35">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35">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35">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35">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35">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35">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35">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35">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35">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35">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35">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35">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35">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35">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35">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35">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35">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35">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35">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35">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35">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35">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35">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35">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35">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35">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35">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35">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35">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35">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35">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35">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35">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35">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35">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35">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35">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35">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35">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35">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35">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35">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35">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35">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35">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35">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35">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35">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35">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35">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35">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35">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35">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35">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35">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35">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35">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35">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35">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35">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35">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35">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35">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35">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35">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35">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35">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35">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35">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35">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35">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35">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35">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35">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35">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35">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35">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35">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35">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35">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35">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35">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35">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35">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35">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35">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35">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35">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35">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35">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35">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35">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35">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35">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35">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35">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35">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35">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35">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35">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35">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35">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35">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35">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35">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35">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35">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35">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35">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35">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35">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35">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35">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35">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35">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35">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35">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35">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35">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35">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35">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35">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35">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35">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35">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35">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35">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35">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35">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35">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35">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35">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35">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35">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35">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35">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35">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35">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35">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35">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35">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35">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35">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35">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35">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35">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35">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35">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35">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35">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35">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35">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35">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35">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35">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35">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35">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35">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35">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35">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35">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35">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35">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35">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35">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35">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35">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35">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35">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35">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35">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35">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35">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35">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35">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35">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35">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35">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35">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35">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35">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35">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35">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35">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35">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35">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35">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35">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35">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35">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35">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35">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35">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35">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35">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35">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35">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35">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35">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35">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35">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35">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35">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35">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35">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35">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35">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35">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35">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35">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35">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35">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35">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35">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35">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35">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35">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35">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35">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35">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35">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35">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35">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35">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35">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35">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35">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35">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35">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35">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35">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35">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35">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35">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35">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35">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35">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35">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35">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35">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35">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35">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35">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35">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35">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35">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35">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35">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35">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35">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35">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35">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35">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35">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35">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35">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35">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35">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35">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35">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35">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35">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35">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35">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35">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35">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35">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35">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35">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35">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35">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35">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35">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35">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35">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35">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35">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35">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35">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35">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35">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35">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35">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35">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35">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35">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35">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35">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35">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35">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35">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35">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35">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35">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35">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35">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35">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35">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35">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35">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35">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35">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35">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35">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35">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35">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35">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35">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35">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35">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35">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35">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35">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35">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35">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35">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35">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35">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35">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35">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35">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35">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35">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35">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35">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35">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35">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35">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35">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35">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35">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35">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35">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35">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35">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35">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35">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35">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35">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35">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35">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35">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35">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35">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35">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35">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35">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35">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35">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35">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35">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35">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35">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35">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35">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35">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35">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35">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35">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35">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35">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35">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35">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35">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35">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35">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35">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35">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35">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35">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35">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35">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35">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35">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35">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35">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35">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35">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35">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35">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35">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35">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35">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35">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35">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35">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35">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35">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35">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35">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35">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35">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35">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35">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35">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35">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35">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35">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35">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35">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35">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35">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35">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35">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35">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35">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35">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35">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35">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35">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35">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35">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35">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35">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35">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35">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35">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35">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35">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35">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35">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35">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35">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35">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35">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35">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35">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35">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35">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35">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35">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35">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35">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35">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35">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35">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35">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35">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35">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35">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35">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35">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35">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35">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35">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35">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35">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35">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35">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35">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35">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35">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35">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35">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35">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35">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35">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35">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35">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35">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35">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35">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35">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35">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35">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35">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35">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35">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35">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35">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35">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35">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35">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35">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35">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35">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35">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35">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35">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35">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35">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35">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35">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35">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35">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35">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35">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35">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35">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35">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35">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35">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35">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35">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35">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35">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35">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35">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35">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35">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35">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35">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35">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35">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35">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35">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35">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35">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35">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35">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35">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35">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35">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35">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35">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35">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35">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35">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35">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35">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35">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35">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35">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35">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35">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35">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35">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35">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35">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35">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35">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35">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35">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35">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35">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35">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35">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35">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35">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35">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35">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35">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35">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35">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35">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35">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35">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35">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35">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35">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35">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35">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35">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35">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35">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35">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35">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35">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35">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35">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35">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35">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35">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35">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35">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35">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35">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35">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35">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35">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35">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35">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35">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35">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35">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35">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35">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35">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35">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35">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35">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35">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35">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35">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35">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35">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35">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35">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35">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35">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35">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35">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35">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35">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35">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35">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35">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35">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35">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35">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35">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35">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35">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35">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35">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35">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35">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35">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35">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35">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35">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35">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35">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35">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35">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35">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35">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35">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35">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35">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35">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35">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35">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35">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35">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35">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35">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35">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35">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35">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35">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35">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35">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35">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35">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35">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35">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35">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35">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35">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35">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35">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35">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35">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35">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35">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35">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35">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35">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35">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35">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35">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35">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35">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35">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35">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35">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35">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35">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jI44xmuK3sd/Z2yhVM1zfHURy51RIPed+Tcjp6ZtN2ja7nlaklLvFWSVNt1tiQu92NN0bQNKRbjn8v6ocknixg==" saltValue="QpH9HA/1IswpHE0FElquJQ=="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Validatie!$E$5:$E$76</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98"/>
  <sheetViews>
    <sheetView showGridLines="0" topLeftCell="A40" workbookViewId="0">
      <selection activeCell="A77" sqref="A77:XFD85"/>
    </sheetView>
  </sheetViews>
  <sheetFormatPr defaultRowHeight="12.45" x14ac:dyDescent="0.3"/>
  <cols>
    <col min="1" max="1" width="17.84375" customWidth="1"/>
    <col min="2" max="2" width="90.53515625" style="1" customWidth="1"/>
    <col min="3" max="3" width="49" customWidth="1"/>
    <col min="5" max="5" width="10.69140625" bestFit="1" customWidth="1"/>
    <col min="7" max="7" width="54.69140625" customWidth="1"/>
  </cols>
  <sheetData>
    <row r="1" spans="1:7" ht="85.5" customHeight="1" x14ac:dyDescent="0.3"/>
    <row r="2" spans="1:7" s="4" customFormat="1" ht="56.25" customHeight="1" x14ac:dyDescent="0.3">
      <c r="A2" s="8" t="s">
        <v>1</v>
      </c>
      <c r="B2" s="6" t="s">
        <v>2</v>
      </c>
      <c r="C2" s="5"/>
    </row>
    <row r="3" spans="1:7" s="2" customFormat="1" ht="72" customHeight="1" x14ac:dyDescent="0.3">
      <c r="A3" s="7"/>
      <c r="B3" s="6" t="s">
        <v>3</v>
      </c>
      <c r="C3" s="9" t="s">
        <v>4</v>
      </c>
    </row>
    <row r="4" spans="1:7" s="2" customFormat="1" ht="30" customHeight="1" x14ac:dyDescent="0.3">
      <c r="B4" s="10"/>
    </row>
    <row r="5" spans="1:7" s="2" customFormat="1" ht="15" customHeight="1" x14ac:dyDescent="0.3">
      <c r="A5" s="40" t="s">
        <v>37</v>
      </c>
      <c r="B5"/>
      <c r="C5"/>
      <c r="D5" s="39"/>
      <c r="E5" s="2" t="s">
        <v>38</v>
      </c>
    </row>
    <row r="6" spans="1:7" s="2" customFormat="1" ht="15" customHeight="1" x14ac:dyDescent="0.3">
      <c r="A6" s="41">
        <v>1</v>
      </c>
      <c r="B6" s="42" t="s">
        <v>40</v>
      </c>
      <c r="C6" s="42">
        <v>6</v>
      </c>
      <c r="D6" s="39" t="s">
        <v>36</v>
      </c>
      <c r="E6" s="2" t="str">
        <f>_xlfn.CONCAT(A6,D6,B6,D6,C6)</f>
        <v>1 - Contracting Authority and Contract - 6</v>
      </c>
    </row>
    <row r="7" spans="1:7" s="3" customFormat="1" ht="15" customHeight="1" x14ac:dyDescent="0.3">
      <c r="A7" s="43" t="s">
        <v>17</v>
      </c>
      <c r="B7" s="43" t="s">
        <v>14</v>
      </c>
      <c r="C7" s="43">
        <v>6</v>
      </c>
      <c r="D7" s="39" t="s">
        <v>36</v>
      </c>
      <c r="E7" s="2" t="str">
        <f t="shared" ref="E7:E70" si="0">_xlfn.CONCAT(A7,D7,B7,D7,C7)</f>
        <v>1.1 - TNO - 6</v>
      </c>
      <c r="G7" s="2"/>
    </row>
    <row r="8" spans="1:7" s="3" customFormat="1" ht="15" customHeight="1" x14ac:dyDescent="0.3">
      <c r="A8" s="43" t="s">
        <v>13</v>
      </c>
      <c r="B8" s="43" t="s">
        <v>96</v>
      </c>
      <c r="C8" s="43">
        <v>6</v>
      </c>
      <c r="D8" s="39" t="s">
        <v>36</v>
      </c>
      <c r="E8" s="2" t="str">
        <f t="shared" si="0"/>
        <v>1.2 - The TNO organisation - 6</v>
      </c>
      <c r="G8" s="2"/>
    </row>
    <row r="9" spans="1:7" s="3" customFormat="1" ht="15" customHeight="1" x14ac:dyDescent="0.3">
      <c r="A9" s="43" t="s">
        <v>41</v>
      </c>
      <c r="B9" s="43" t="s">
        <v>97</v>
      </c>
      <c r="C9" s="43">
        <v>6</v>
      </c>
      <c r="D9" s="39" t="s">
        <v>36</v>
      </c>
      <c r="E9" s="2" t="str">
        <f t="shared" si="0"/>
        <v>1.2.1 - Procurement department - 6</v>
      </c>
      <c r="G9" s="2"/>
    </row>
    <row r="10" spans="1:7" s="3" customFormat="1" ht="15" customHeight="1" x14ac:dyDescent="0.3">
      <c r="A10" s="43" t="s">
        <v>98</v>
      </c>
      <c r="B10" s="43" t="s">
        <v>99</v>
      </c>
      <c r="C10" s="43">
        <v>6</v>
      </c>
      <c r="D10" s="39" t="s">
        <v>36</v>
      </c>
      <c r="E10" s="2" t="str">
        <f t="shared" si="0"/>
        <v>1.2.2 - Quantum Technology - 6</v>
      </c>
      <c r="G10" s="2"/>
    </row>
    <row r="11" spans="1:7" s="3" customFormat="1" ht="15" customHeight="1" x14ac:dyDescent="0.3">
      <c r="A11" s="43" t="s">
        <v>18</v>
      </c>
      <c r="B11" s="43" t="s">
        <v>100</v>
      </c>
      <c r="C11" s="43">
        <v>7</v>
      </c>
      <c r="D11" s="39" t="s">
        <v>36</v>
      </c>
      <c r="E11" s="2" t="str">
        <f t="shared" si="0"/>
        <v>1.3 - Purpose of the Tender - 7</v>
      </c>
      <c r="G11" s="2"/>
    </row>
    <row r="12" spans="1:7" s="3" customFormat="1" ht="15" customHeight="1" x14ac:dyDescent="0.3">
      <c r="A12" s="43" t="s">
        <v>42</v>
      </c>
      <c r="B12" s="43" t="s">
        <v>101</v>
      </c>
      <c r="C12" s="43">
        <v>7</v>
      </c>
      <c r="D12" s="39" t="s">
        <v>36</v>
      </c>
      <c r="E12" s="2" t="str">
        <f t="shared" si="0"/>
        <v>1.3.1 - Intended use of the QSPM - 7</v>
      </c>
      <c r="G12" s="2"/>
    </row>
    <row r="13" spans="1:7" s="3" customFormat="1" ht="15" customHeight="1" x14ac:dyDescent="0.3">
      <c r="A13" s="43" t="s">
        <v>39</v>
      </c>
      <c r="B13" s="43" t="s">
        <v>102</v>
      </c>
      <c r="C13" s="43">
        <v>7</v>
      </c>
      <c r="D13" s="39" t="s">
        <v>36</v>
      </c>
      <c r="E13" s="2" t="str">
        <f t="shared" si="0"/>
        <v>1.4 - Scope and content of the proposed Contract - 7</v>
      </c>
      <c r="G13" s="2"/>
    </row>
    <row r="14" spans="1:7" s="3" customFormat="1" ht="15" customHeight="1" x14ac:dyDescent="0.3">
      <c r="A14" s="43">
        <v>2</v>
      </c>
      <c r="B14" s="43" t="s">
        <v>103</v>
      </c>
      <c r="C14" s="43">
        <v>9</v>
      </c>
      <c r="D14" s="39" t="s">
        <v>36</v>
      </c>
      <c r="E14" s="2" t="str">
        <f t="shared" si="0"/>
        <v>2 - Procurement Procedure - 9</v>
      </c>
    </row>
    <row r="15" spans="1:7" s="3" customFormat="1" ht="15" customHeight="1" x14ac:dyDescent="0.3">
      <c r="A15" s="43" t="s">
        <v>19</v>
      </c>
      <c r="B15" s="43" t="s">
        <v>104</v>
      </c>
      <c r="C15" s="43">
        <v>9</v>
      </c>
      <c r="D15" s="39" t="s">
        <v>36</v>
      </c>
      <c r="E15" s="2" t="str">
        <f t="shared" si="0"/>
        <v>2.1 - Schedule for the Procurement Procedure - 9</v>
      </c>
    </row>
    <row r="16" spans="1:7" s="3" customFormat="1" ht="15" customHeight="1" x14ac:dyDescent="0.3">
      <c r="A16" s="41" t="s">
        <v>20</v>
      </c>
      <c r="B16" s="42" t="s">
        <v>21</v>
      </c>
      <c r="C16" s="42">
        <v>9</v>
      </c>
      <c r="D16" s="39" t="s">
        <v>36</v>
      </c>
      <c r="E16" s="2" t="str">
        <f t="shared" si="0"/>
        <v>2.2 - Tender conditions - 9</v>
      </c>
    </row>
    <row r="17" spans="1:5" s="3" customFormat="1" ht="15" customHeight="1" x14ac:dyDescent="0.3">
      <c r="A17" s="43" t="s">
        <v>43</v>
      </c>
      <c r="B17" s="43" t="s">
        <v>105</v>
      </c>
      <c r="C17" s="43">
        <v>9</v>
      </c>
      <c r="D17" s="39" t="s">
        <v>36</v>
      </c>
      <c r="E17" s="2" t="str">
        <f t="shared" si="0"/>
        <v>2.2.1 - Agreement - 9</v>
      </c>
    </row>
    <row r="18" spans="1:5" s="3" customFormat="1" x14ac:dyDescent="0.3">
      <c r="A18" s="43" t="s">
        <v>44</v>
      </c>
      <c r="B18" s="43" t="s">
        <v>45</v>
      </c>
      <c r="C18" s="43">
        <v>9</v>
      </c>
      <c r="D18" s="39" t="s">
        <v>36</v>
      </c>
      <c r="E18" s="2" t="str">
        <f t="shared" si="0"/>
        <v>2.2.2 - Formats - 9</v>
      </c>
    </row>
    <row r="19" spans="1:5" s="3" customFormat="1" x14ac:dyDescent="0.3">
      <c r="A19" s="43" t="s">
        <v>46</v>
      </c>
      <c r="B19" s="43" t="s">
        <v>106</v>
      </c>
      <c r="C19" s="43">
        <v>9</v>
      </c>
      <c r="D19" s="39" t="s">
        <v>36</v>
      </c>
      <c r="E19" s="2" t="str">
        <f t="shared" si="0"/>
        <v>2.2.3 - European Single Procurement Document (ESPD) - 9</v>
      </c>
    </row>
    <row r="20" spans="1:5" s="3" customFormat="1" x14ac:dyDescent="0.3">
      <c r="A20" s="43" t="s">
        <v>47</v>
      </c>
      <c r="B20" s="43" t="s">
        <v>107</v>
      </c>
      <c r="C20" s="43">
        <v>9</v>
      </c>
      <c r="D20" s="39" t="s">
        <v>36</v>
      </c>
      <c r="E20" s="2" t="str">
        <f t="shared" si="0"/>
        <v>2.2.4 - Precedence of Procurement Documents - 9</v>
      </c>
    </row>
    <row r="21" spans="1:5" s="3" customFormat="1" x14ac:dyDescent="0.3">
      <c r="A21" s="43" t="s">
        <v>49</v>
      </c>
      <c r="B21" s="43" t="s">
        <v>48</v>
      </c>
      <c r="C21" s="43">
        <v>10</v>
      </c>
      <c r="D21" s="39" t="s">
        <v>36</v>
      </c>
      <c r="E21" s="2" t="str">
        <f t="shared" si="0"/>
        <v>2.2.5 - Contact person and communication - 10</v>
      </c>
    </row>
    <row r="22" spans="1:5" s="3" customFormat="1" x14ac:dyDescent="0.3">
      <c r="A22" s="43" t="s">
        <v>51</v>
      </c>
      <c r="B22" s="43" t="s">
        <v>50</v>
      </c>
      <c r="C22" s="43">
        <v>10</v>
      </c>
      <c r="D22" s="39" t="s">
        <v>36</v>
      </c>
      <c r="E22" s="2" t="str">
        <f t="shared" si="0"/>
        <v>2.2.6 - Language - 10</v>
      </c>
    </row>
    <row r="23" spans="1:5" s="3" customFormat="1" x14ac:dyDescent="0.3">
      <c r="A23" s="43" t="s">
        <v>52</v>
      </c>
      <c r="B23" s="43" t="s">
        <v>108</v>
      </c>
      <c r="C23" s="43">
        <v>10</v>
      </c>
      <c r="D23" s="39" t="s">
        <v>36</v>
      </c>
      <c r="E23" s="2" t="str">
        <f t="shared" si="0"/>
        <v>2.2.7 - Single Tender - 10</v>
      </c>
    </row>
    <row r="24" spans="1:5" s="3" customFormat="1" x14ac:dyDescent="0.3">
      <c r="A24" s="43" t="s">
        <v>53</v>
      </c>
      <c r="B24" s="43" t="s">
        <v>76</v>
      </c>
      <c r="C24" s="43">
        <v>10</v>
      </c>
      <c r="D24" s="39" t="s">
        <v>36</v>
      </c>
      <c r="E24" s="2" t="str">
        <f t="shared" si="0"/>
        <v>2.2.8 - Combination - 10</v>
      </c>
    </row>
    <row r="25" spans="1:5" s="3" customFormat="1" x14ac:dyDescent="0.3">
      <c r="A25" s="43" t="s">
        <v>55</v>
      </c>
      <c r="B25" s="43" t="s">
        <v>109</v>
      </c>
      <c r="C25" s="43">
        <v>10</v>
      </c>
      <c r="D25" s="39" t="s">
        <v>36</v>
      </c>
      <c r="E25" s="2" t="str">
        <f t="shared" si="0"/>
        <v>2.2.9 - Subcontracting - 10</v>
      </c>
    </row>
    <row r="26" spans="1:5" s="3" customFormat="1" x14ac:dyDescent="0.3">
      <c r="A26" s="43" t="s">
        <v>57</v>
      </c>
      <c r="B26" s="43" t="s">
        <v>110</v>
      </c>
      <c r="C26" s="43">
        <v>11</v>
      </c>
      <c r="D26" s="39" t="s">
        <v>36</v>
      </c>
      <c r="E26" s="2" t="str">
        <f t="shared" si="0"/>
        <v>2.2.10 - Reliance on Third Party resources? - 11</v>
      </c>
    </row>
    <row r="27" spans="1:5" s="3" customFormat="1" x14ac:dyDescent="0.3">
      <c r="A27" s="43" t="s">
        <v>58</v>
      </c>
      <c r="B27" s="43" t="s">
        <v>111</v>
      </c>
      <c r="C27" s="43">
        <v>12</v>
      </c>
      <c r="D27" s="39" t="s">
        <v>36</v>
      </c>
      <c r="E27" s="2" t="str">
        <f t="shared" si="0"/>
        <v>2.2.11 - Variants - 12</v>
      </c>
    </row>
    <row r="28" spans="1:5" s="3" customFormat="1" x14ac:dyDescent="0.3">
      <c r="A28" s="43" t="s">
        <v>60</v>
      </c>
      <c r="B28" s="43" t="s">
        <v>112</v>
      </c>
      <c r="C28" s="43">
        <v>12</v>
      </c>
      <c r="D28" s="39" t="s">
        <v>36</v>
      </c>
      <c r="E28" s="2" t="str">
        <f t="shared" si="0"/>
        <v>2.2.12 - "Or equivalent" - 12</v>
      </c>
    </row>
    <row r="29" spans="1:5" s="3" customFormat="1" x14ac:dyDescent="0.3">
      <c r="A29" s="43" t="s">
        <v>61</v>
      </c>
      <c r="B29" s="43" t="s">
        <v>113</v>
      </c>
      <c r="C29" s="43">
        <v>12</v>
      </c>
      <c r="D29" s="39" t="s">
        <v>36</v>
      </c>
      <c r="E29" s="2" t="str">
        <f t="shared" si="0"/>
        <v>2.2.13 - Rights reserved by TNO - 12</v>
      </c>
    </row>
    <row r="30" spans="1:5" s="3" customFormat="1" x14ac:dyDescent="0.3">
      <c r="A30" s="43" t="s">
        <v>62</v>
      </c>
      <c r="B30" s="43" t="s">
        <v>54</v>
      </c>
      <c r="C30" s="43">
        <v>12</v>
      </c>
      <c r="D30" s="39" t="s">
        <v>36</v>
      </c>
      <c r="E30" s="2" t="str">
        <f t="shared" si="0"/>
        <v>2.2.14 - Confidentiality - 12</v>
      </c>
    </row>
    <row r="31" spans="1:5" s="3" customFormat="1" x14ac:dyDescent="0.3">
      <c r="A31" s="43" t="s">
        <v>64</v>
      </c>
      <c r="B31" s="43" t="s">
        <v>56</v>
      </c>
      <c r="C31" s="43">
        <v>12</v>
      </c>
      <c r="D31" s="39" t="s">
        <v>36</v>
      </c>
      <c r="E31" s="2" t="str">
        <f t="shared" si="0"/>
        <v>2.2.15 - Distortion of competition - 12</v>
      </c>
    </row>
    <row r="32" spans="1:5" s="3" customFormat="1" x14ac:dyDescent="0.3">
      <c r="A32" s="43" t="s">
        <v>65</v>
      </c>
      <c r="B32" s="43" t="s">
        <v>114</v>
      </c>
      <c r="C32" s="43">
        <v>13</v>
      </c>
      <c r="D32" s="39" t="s">
        <v>36</v>
      </c>
      <c r="E32" s="2" t="str">
        <f t="shared" si="0"/>
        <v>2.2.16 - Withdrawal by Tenderer - 13</v>
      </c>
    </row>
    <row r="33" spans="1:5" s="3" customFormat="1" x14ac:dyDescent="0.3">
      <c r="A33" s="43" t="s">
        <v>66</v>
      </c>
      <c r="B33" s="43" t="s">
        <v>59</v>
      </c>
      <c r="C33" s="43">
        <v>13</v>
      </c>
      <c r="D33" s="39" t="s">
        <v>36</v>
      </c>
      <c r="E33" s="2" t="str">
        <f t="shared" si="0"/>
        <v>2.2.17 - Period of validity - 13</v>
      </c>
    </row>
    <row r="34" spans="1:5" s="3" customFormat="1" x14ac:dyDescent="0.3">
      <c r="A34" s="43" t="s">
        <v>67</v>
      </c>
      <c r="B34" s="43" t="s">
        <v>115</v>
      </c>
      <c r="C34" s="43">
        <v>13</v>
      </c>
      <c r="D34" s="39" t="s">
        <v>36</v>
      </c>
      <c r="E34" s="2" t="str">
        <f t="shared" si="0"/>
        <v>2.2.18 - Contract terms - 13</v>
      </c>
    </row>
    <row r="35" spans="1:5" s="3" customFormat="1" x14ac:dyDescent="0.3">
      <c r="A35" s="43" t="s">
        <v>68</v>
      </c>
      <c r="B35" s="43" t="s">
        <v>116</v>
      </c>
      <c r="C35" s="43">
        <v>13</v>
      </c>
      <c r="D35" s="39" t="s">
        <v>36</v>
      </c>
      <c r="E35" s="2" t="str">
        <f t="shared" si="0"/>
        <v>2.2.19 - Conditional Tender - 13</v>
      </c>
    </row>
    <row r="36" spans="1:5" s="3" customFormat="1" x14ac:dyDescent="0.3">
      <c r="A36" s="43" t="s">
        <v>69</v>
      </c>
      <c r="B36" s="43" t="s">
        <v>63</v>
      </c>
      <c r="C36" s="43">
        <v>13</v>
      </c>
      <c r="D36" s="39" t="s">
        <v>36</v>
      </c>
      <c r="E36" s="2" t="str">
        <f t="shared" si="0"/>
        <v>2.2.20 - Legally valid signature - 13</v>
      </c>
    </row>
    <row r="37" spans="1:5" s="3" customFormat="1" x14ac:dyDescent="0.3">
      <c r="A37" s="43" t="s">
        <v>71</v>
      </c>
      <c r="B37" s="43" t="s">
        <v>117</v>
      </c>
      <c r="C37" s="43">
        <v>13</v>
      </c>
      <c r="D37" s="39" t="s">
        <v>36</v>
      </c>
      <c r="E37" s="2" t="str">
        <f t="shared" si="0"/>
        <v>2.2.21 - Reimbursement of expenses incurred in submitting the Tender - 13</v>
      </c>
    </row>
    <row r="38" spans="1:5" s="3" customFormat="1" x14ac:dyDescent="0.3">
      <c r="A38" s="43" t="s">
        <v>72</v>
      </c>
      <c r="B38" s="43" t="s">
        <v>118</v>
      </c>
      <c r="C38" s="43">
        <v>13</v>
      </c>
      <c r="D38" s="39" t="s">
        <v>36</v>
      </c>
      <c r="E38" s="2" t="str">
        <f t="shared" si="0"/>
        <v>2.2.22 - Statement of prices and expenses - 13</v>
      </c>
    </row>
    <row r="39" spans="1:5" s="3" customFormat="1" x14ac:dyDescent="0.3">
      <c r="A39" s="43" t="s">
        <v>77</v>
      </c>
      <c r="B39" s="43" t="s">
        <v>70</v>
      </c>
      <c r="C39" s="43">
        <v>14</v>
      </c>
      <c r="D39" s="39" t="s">
        <v>36</v>
      </c>
      <c r="E39" s="2" t="str">
        <f t="shared" si="0"/>
        <v>2.2.23 - Publicity - 14</v>
      </c>
    </row>
    <row r="40" spans="1:5" s="3" customFormat="1" x14ac:dyDescent="0.3">
      <c r="A40" s="43" t="s">
        <v>78</v>
      </c>
      <c r="B40" s="43" t="s">
        <v>119</v>
      </c>
      <c r="C40" s="43">
        <v>14</v>
      </c>
      <c r="D40" s="39" t="s">
        <v>36</v>
      </c>
      <c r="E40" s="2" t="str">
        <f t="shared" si="0"/>
        <v>2.2.24 - Intellectual property - 14</v>
      </c>
    </row>
    <row r="41" spans="1:5" s="3" customFormat="1" x14ac:dyDescent="0.3">
      <c r="A41" s="43" t="s">
        <v>79</v>
      </c>
      <c r="B41" s="43" t="s">
        <v>120</v>
      </c>
      <c r="C41" s="43">
        <v>14</v>
      </c>
      <c r="D41" s="39" t="s">
        <v>36</v>
      </c>
      <c r="E41" s="2" t="str">
        <f t="shared" si="0"/>
        <v>2.2.25 - TNO logo - 14</v>
      </c>
    </row>
    <row r="42" spans="1:5" s="3" customFormat="1" x14ac:dyDescent="0.3">
      <c r="A42" s="43" t="s">
        <v>22</v>
      </c>
      <c r="B42" s="43" t="s">
        <v>23</v>
      </c>
      <c r="C42" s="43">
        <v>14</v>
      </c>
      <c r="D42" s="39" t="s">
        <v>36</v>
      </c>
      <c r="E42" s="2" t="str">
        <f t="shared" si="0"/>
        <v>2.3 - Further information (questions) - 14</v>
      </c>
    </row>
    <row r="43" spans="1:5" s="3" customFormat="1" x14ac:dyDescent="0.3">
      <c r="A43" s="43" t="s">
        <v>24</v>
      </c>
      <c r="B43" s="43" t="s">
        <v>121</v>
      </c>
      <c r="C43" s="43">
        <v>15</v>
      </c>
      <c r="D43" s="39" t="s">
        <v>36</v>
      </c>
      <c r="E43" s="2" t="str">
        <f t="shared" si="0"/>
        <v>2.4 - Applicable law and disputes - 15</v>
      </c>
    </row>
    <row r="44" spans="1:5" s="3" customFormat="1" x14ac:dyDescent="0.3">
      <c r="A44" s="43" t="s">
        <v>25</v>
      </c>
      <c r="B44" s="43" t="s">
        <v>26</v>
      </c>
      <c r="C44" s="43">
        <v>15</v>
      </c>
      <c r="D44" s="39" t="s">
        <v>36</v>
      </c>
      <c r="E44" s="2" t="str">
        <f t="shared" si="0"/>
        <v>2.5 - Submission of the Tender - 15</v>
      </c>
    </row>
    <row r="45" spans="1:5" s="3" customFormat="1" x14ac:dyDescent="0.3">
      <c r="A45" s="43" t="s">
        <v>73</v>
      </c>
      <c r="B45" s="43" t="s">
        <v>122</v>
      </c>
      <c r="C45" s="43">
        <v>15</v>
      </c>
      <c r="D45" s="39" t="s">
        <v>36</v>
      </c>
      <c r="E45" s="2" t="str">
        <f t="shared" si="0"/>
        <v>2.5.1 - Digital tendering - 15</v>
      </c>
    </row>
    <row r="46" spans="1:5" s="3" customFormat="1" x14ac:dyDescent="0.3">
      <c r="A46" s="43" t="s">
        <v>74</v>
      </c>
      <c r="B46" s="43" t="s">
        <v>123</v>
      </c>
      <c r="C46" s="43">
        <v>16</v>
      </c>
      <c r="D46" s="39" t="s">
        <v>36</v>
      </c>
      <c r="E46" s="2" t="str">
        <f t="shared" si="0"/>
        <v>2.5.2 - Sending and grading Tender - 16</v>
      </c>
    </row>
    <row r="47" spans="1:5" s="3" customFormat="1" x14ac:dyDescent="0.3">
      <c r="A47" s="43">
        <v>3</v>
      </c>
      <c r="B47" s="43" t="s">
        <v>124</v>
      </c>
      <c r="C47" s="43">
        <v>17</v>
      </c>
      <c r="D47" s="39" t="s">
        <v>36</v>
      </c>
      <c r="E47" s="2" t="str">
        <f t="shared" si="0"/>
        <v>3 - Assessment of Tenderers and Tenders - 17</v>
      </c>
    </row>
    <row r="48" spans="1:5" s="3" customFormat="1" x14ac:dyDescent="0.3">
      <c r="A48" s="43" t="s">
        <v>27</v>
      </c>
      <c r="B48" s="43" t="s">
        <v>125</v>
      </c>
      <c r="C48" s="43">
        <v>17</v>
      </c>
      <c r="D48" s="39" t="s">
        <v>36</v>
      </c>
      <c r="E48" s="2" t="str">
        <f t="shared" si="0"/>
        <v>3.1 - Assessment team - 17</v>
      </c>
    </row>
    <row r="49" spans="1:5" s="3" customFormat="1" x14ac:dyDescent="0.3">
      <c r="A49" s="43" t="s">
        <v>28</v>
      </c>
      <c r="B49" s="43" t="s">
        <v>126</v>
      </c>
      <c r="C49" s="43">
        <v>17</v>
      </c>
      <c r="D49" s="39" t="s">
        <v>36</v>
      </c>
      <c r="E49" s="2" t="str">
        <f t="shared" si="0"/>
        <v>3.2 - Assessment procedure - 17</v>
      </c>
    </row>
    <row r="50" spans="1:5" s="3" customFormat="1" x14ac:dyDescent="0.3">
      <c r="A50" s="43">
        <v>4</v>
      </c>
      <c r="B50" s="43" t="s">
        <v>127</v>
      </c>
      <c r="C50" s="43">
        <v>18</v>
      </c>
      <c r="D50" s="39" t="s">
        <v>36</v>
      </c>
      <c r="E50" s="2" t="str">
        <f t="shared" si="0"/>
        <v>4 - Assessment of timeliness, formal requirements and completeness - 18</v>
      </c>
    </row>
    <row r="51" spans="1:5" s="3" customFormat="1" x14ac:dyDescent="0.3">
      <c r="A51" s="43" t="s">
        <v>29</v>
      </c>
      <c r="B51" s="43" t="s">
        <v>128</v>
      </c>
      <c r="C51" s="43">
        <v>18</v>
      </c>
      <c r="D51" s="39" t="s">
        <v>36</v>
      </c>
      <c r="E51" s="2" t="str">
        <f t="shared" si="0"/>
        <v>4.1 - Assessing timeliness of submission - 18</v>
      </c>
    </row>
    <row r="52" spans="1:5" s="3" customFormat="1" x14ac:dyDescent="0.3">
      <c r="A52" s="43" t="s">
        <v>30</v>
      </c>
      <c r="B52" s="43" t="s">
        <v>129</v>
      </c>
      <c r="C52" s="43">
        <v>18</v>
      </c>
      <c r="D52" s="39" t="s">
        <v>36</v>
      </c>
      <c r="E52" s="2" t="str">
        <f t="shared" si="0"/>
        <v>4.2 - Assessing for other formal requirements and completeness - 18</v>
      </c>
    </row>
    <row r="53" spans="1:5" s="3" customFormat="1" x14ac:dyDescent="0.3">
      <c r="A53" s="43">
        <v>5</v>
      </c>
      <c r="B53" s="43" t="s">
        <v>130</v>
      </c>
      <c r="C53" s="43">
        <v>19</v>
      </c>
      <c r="D53" s="39" t="s">
        <v>36</v>
      </c>
      <c r="E53" s="2" t="str">
        <f t="shared" si="0"/>
        <v>5 - Assessment of Grounds for Exclusion and Suitability Requirements - 19</v>
      </c>
    </row>
    <row r="54" spans="1:5" x14ac:dyDescent="0.3">
      <c r="A54" s="41" t="s">
        <v>31</v>
      </c>
      <c r="B54" s="42" t="s">
        <v>131</v>
      </c>
      <c r="C54" s="42">
        <v>19</v>
      </c>
      <c r="D54" s="39" t="s">
        <v>36</v>
      </c>
      <c r="E54" s="2" t="str">
        <f t="shared" si="0"/>
        <v>5.1 - Assessing Grounds of Exclusion - 19</v>
      </c>
    </row>
    <row r="55" spans="1:5" x14ac:dyDescent="0.3">
      <c r="A55" s="43" t="s">
        <v>80</v>
      </c>
      <c r="B55" s="43" t="s">
        <v>132</v>
      </c>
      <c r="C55" s="43">
        <v>19</v>
      </c>
      <c r="D55" s="39" t="s">
        <v>36</v>
      </c>
      <c r="E55" s="2" t="str">
        <f t="shared" si="0"/>
        <v>5.2 - Assessing Suitability Requirements - 19</v>
      </c>
    </row>
    <row r="56" spans="1:5" x14ac:dyDescent="0.3">
      <c r="A56" s="43" t="s">
        <v>81</v>
      </c>
      <c r="B56" s="43" t="s">
        <v>133</v>
      </c>
      <c r="C56" s="43">
        <v>19</v>
      </c>
      <c r="D56" s="39" t="s">
        <v>36</v>
      </c>
      <c r="E56" s="2" t="str">
        <f t="shared" si="0"/>
        <v>5.2.1 - Financial and economic standing - 19</v>
      </c>
    </row>
    <row r="57" spans="1:5" x14ac:dyDescent="0.3">
      <c r="A57" s="41" t="s">
        <v>82</v>
      </c>
      <c r="B57" s="42" t="s">
        <v>83</v>
      </c>
      <c r="C57" s="42">
        <v>19</v>
      </c>
      <c r="D57" s="39" t="s">
        <v>36</v>
      </c>
      <c r="E57" s="2" t="str">
        <f t="shared" si="0"/>
        <v>5.2.1.1 - Insurance - 19</v>
      </c>
    </row>
    <row r="58" spans="1:5" x14ac:dyDescent="0.3">
      <c r="A58" s="43" t="s">
        <v>84</v>
      </c>
      <c r="B58" s="43" t="s">
        <v>85</v>
      </c>
      <c r="C58" s="43">
        <v>20</v>
      </c>
      <c r="D58" s="39" t="s">
        <v>36</v>
      </c>
      <c r="E58" s="2" t="str">
        <f t="shared" si="0"/>
        <v>5.2.2 - Technical and professional competence - 20</v>
      </c>
    </row>
    <row r="59" spans="1:5" x14ac:dyDescent="0.3">
      <c r="A59" s="43" t="s">
        <v>86</v>
      </c>
      <c r="B59" s="43" t="s">
        <v>87</v>
      </c>
      <c r="C59" s="43">
        <v>20</v>
      </c>
      <c r="D59" s="39" t="s">
        <v>36</v>
      </c>
      <c r="E59" s="2" t="str">
        <f t="shared" si="0"/>
        <v>5.2.2.1 - Reference projects - 20</v>
      </c>
    </row>
    <row r="60" spans="1:5" x14ac:dyDescent="0.3">
      <c r="A60" s="41" t="s">
        <v>88</v>
      </c>
      <c r="B60" s="42" t="s">
        <v>134</v>
      </c>
      <c r="C60" s="42">
        <v>21</v>
      </c>
      <c r="D60" s="39" t="s">
        <v>36</v>
      </c>
      <c r="E60" s="2" t="str">
        <f t="shared" si="0"/>
        <v>5.2.3 - Professional competence - 21</v>
      </c>
    </row>
    <row r="61" spans="1:5" x14ac:dyDescent="0.3">
      <c r="A61" s="43" t="s">
        <v>135</v>
      </c>
      <c r="B61" s="43" t="s">
        <v>136</v>
      </c>
      <c r="C61" s="43">
        <v>21</v>
      </c>
      <c r="D61" s="39" t="s">
        <v>36</v>
      </c>
      <c r="E61" s="2" t="str">
        <f t="shared" si="0"/>
        <v>5.2.4 - Legal suitability to perform an assignment - 21</v>
      </c>
    </row>
    <row r="62" spans="1:5" x14ac:dyDescent="0.3">
      <c r="A62" s="43">
        <v>6</v>
      </c>
      <c r="B62" s="43" t="s">
        <v>137</v>
      </c>
      <c r="C62" s="43">
        <v>23</v>
      </c>
      <c r="D62" s="39" t="s">
        <v>36</v>
      </c>
      <c r="E62" s="2" t="str">
        <f t="shared" si="0"/>
        <v>6 - Assessment of Award Criterion - 23</v>
      </c>
    </row>
    <row r="63" spans="1:5" x14ac:dyDescent="0.3">
      <c r="A63" s="43" t="s">
        <v>32</v>
      </c>
      <c r="B63" s="43" t="s">
        <v>138</v>
      </c>
      <c r="C63" s="43">
        <v>23</v>
      </c>
      <c r="D63" s="39" t="s">
        <v>36</v>
      </c>
      <c r="E63" s="2" t="str">
        <f t="shared" si="0"/>
        <v>6.1 - Award Criterion: Best Value for Money (BVM) - 23</v>
      </c>
    </row>
    <row r="64" spans="1:5" x14ac:dyDescent="0.3">
      <c r="A64" s="43" t="s">
        <v>89</v>
      </c>
      <c r="B64" s="43" t="s">
        <v>139</v>
      </c>
      <c r="C64" s="43">
        <v>23</v>
      </c>
      <c r="D64" s="39" t="s">
        <v>36</v>
      </c>
      <c r="E64" s="2" t="str">
        <f t="shared" si="0"/>
        <v>6.1.1 - Sub-award criterion: Price TP (Total Price) - 23</v>
      </c>
    </row>
    <row r="65" spans="1:5" x14ac:dyDescent="0.3">
      <c r="A65" s="43" t="s">
        <v>90</v>
      </c>
      <c r="B65" s="43" t="s">
        <v>140</v>
      </c>
      <c r="C65" s="43">
        <v>24</v>
      </c>
      <c r="D65" s="39" t="s">
        <v>36</v>
      </c>
      <c r="E65" s="2" t="str">
        <f t="shared" si="0"/>
        <v>6.1.2 - Sub-award criterion: Quality (QY) - 24</v>
      </c>
    </row>
    <row r="66" spans="1:5" x14ac:dyDescent="0.3">
      <c r="A66" s="43" t="s">
        <v>33</v>
      </c>
      <c r="B66" s="43" t="s">
        <v>75</v>
      </c>
      <c r="C66" s="43">
        <v>25</v>
      </c>
      <c r="D66" s="39" t="s">
        <v>36</v>
      </c>
      <c r="E66" s="2" t="str">
        <f t="shared" si="0"/>
        <v>6.2 - Award of Contract - 25</v>
      </c>
    </row>
    <row r="67" spans="1:5" x14ac:dyDescent="0.3">
      <c r="A67" s="43" t="s">
        <v>91</v>
      </c>
      <c r="B67" s="43" t="s">
        <v>141</v>
      </c>
      <c r="C67" s="43">
        <v>25</v>
      </c>
      <c r="D67" s="39" t="s">
        <v>36</v>
      </c>
      <c r="E67" s="2" t="str">
        <f t="shared" si="0"/>
        <v>6.2.1 - Challenge - 25</v>
      </c>
    </row>
    <row r="68" spans="1:5" x14ac:dyDescent="0.3">
      <c r="A68" s="41" t="s">
        <v>92</v>
      </c>
      <c r="B68" s="42" t="s">
        <v>142</v>
      </c>
      <c r="C68" s="42">
        <v>25</v>
      </c>
      <c r="D68" s="39" t="s">
        <v>36</v>
      </c>
      <c r="E68" s="2" t="str">
        <f t="shared" si="0"/>
        <v>6.2.2 - Final award - 25</v>
      </c>
    </row>
    <row r="69" spans="1:5" x14ac:dyDescent="0.3">
      <c r="A69" s="43" t="s">
        <v>143</v>
      </c>
      <c r="B69" s="43" t="s">
        <v>144</v>
      </c>
      <c r="C69" s="43">
        <v>25</v>
      </c>
      <c r="D69" s="39" t="s">
        <v>36</v>
      </c>
      <c r="E69" s="2" t="str">
        <f t="shared" si="0"/>
        <v>6.2.3 - Digital Signature of Contract - 25</v>
      </c>
    </row>
    <row r="70" spans="1:5" x14ac:dyDescent="0.3">
      <c r="A70" s="43">
        <v>7</v>
      </c>
      <c r="B70" s="43" t="s">
        <v>145</v>
      </c>
      <c r="C70" s="43">
        <v>26</v>
      </c>
      <c r="D70" s="39" t="s">
        <v>36</v>
      </c>
      <c r="E70" s="2" t="str">
        <f t="shared" si="0"/>
        <v>7 - Assessment of supporting and other documents from intended beneficiary - 26</v>
      </c>
    </row>
    <row r="71" spans="1:5" x14ac:dyDescent="0.3">
      <c r="A71" s="43" t="s">
        <v>34</v>
      </c>
      <c r="B71" s="43" t="s">
        <v>146</v>
      </c>
      <c r="C71" s="43">
        <v>26</v>
      </c>
      <c r="D71" s="39" t="s">
        <v>36</v>
      </c>
      <c r="E71" s="2" t="str">
        <f t="shared" ref="E71:E98" si="1">_xlfn.CONCAT(A71,D71,B71,D71,C71)</f>
        <v>7.1 - Requesting supporting and other documents from intended beneficiary - 26</v>
      </c>
    </row>
    <row r="72" spans="1:5" x14ac:dyDescent="0.3">
      <c r="A72" s="43" t="s">
        <v>35</v>
      </c>
      <c r="B72" s="43" t="s">
        <v>147</v>
      </c>
      <c r="C72" s="43">
        <v>26</v>
      </c>
      <c r="D72" s="39" t="s">
        <v>36</v>
      </c>
      <c r="E72" s="2" t="str">
        <f t="shared" si="1"/>
        <v>7.2 - Contract subject to condition precedent - 26</v>
      </c>
    </row>
    <row r="73" spans="1:5" x14ac:dyDescent="0.3">
      <c r="A73" s="44">
        <v>8</v>
      </c>
      <c r="B73" s="43" t="s">
        <v>148</v>
      </c>
      <c r="C73" s="43">
        <v>27</v>
      </c>
      <c r="D73" s="39" t="s">
        <v>36</v>
      </c>
      <c r="E73" s="2" t="str">
        <f t="shared" si="1"/>
        <v>8 - Programme of Requirements and Preferences - 27</v>
      </c>
    </row>
    <row r="74" spans="1:5" x14ac:dyDescent="0.3">
      <c r="A74" s="44" t="s">
        <v>93</v>
      </c>
      <c r="B74" s="43" t="s">
        <v>149</v>
      </c>
      <c r="C74" s="43">
        <v>27</v>
      </c>
      <c r="D74" s="39" t="s">
        <v>36</v>
      </c>
      <c r="E74" s="2" t="str">
        <f t="shared" si="1"/>
        <v>8.1 - QSPM Requirements - 27</v>
      </c>
    </row>
    <row r="75" spans="1:5" x14ac:dyDescent="0.3">
      <c r="A75" s="41" t="s">
        <v>94</v>
      </c>
      <c r="B75" s="42" t="s">
        <v>150</v>
      </c>
      <c r="C75" s="42">
        <v>30</v>
      </c>
      <c r="D75" s="39" t="s">
        <v>36</v>
      </c>
      <c r="E75" s="2" t="str">
        <f t="shared" si="1"/>
        <v>8.2 - Programme of preferences - 30</v>
      </c>
    </row>
    <row r="76" spans="1:5" x14ac:dyDescent="0.3">
      <c r="A76" s="43">
        <v>9</v>
      </c>
      <c r="B76" s="43" t="s">
        <v>151</v>
      </c>
      <c r="C76" s="43">
        <v>36</v>
      </c>
      <c r="D76" s="39" t="s">
        <v>36</v>
      </c>
      <c r="E76" s="2" t="str">
        <f t="shared" si="1"/>
        <v>9 - List of Annexes - 36</v>
      </c>
    </row>
    <row r="77" spans="1:5" x14ac:dyDescent="0.3">
      <c r="A77" s="43"/>
      <c r="B77" s="43"/>
      <c r="C77" s="43"/>
      <c r="D77" s="39"/>
      <c r="E77" s="2"/>
    </row>
    <row r="78" spans="1:5" x14ac:dyDescent="0.3">
      <c r="A78" s="41"/>
      <c r="B78" s="42"/>
      <c r="C78" s="42"/>
      <c r="D78" s="39"/>
      <c r="E78" s="2"/>
    </row>
    <row r="79" spans="1:5" x14ac:dyDescent="0.3">
      <c r="A79" s="43"/>
      <c r="B79" s="43"/>
      <c r="C79" s="43"/>
      <c r="D79" s="39"/>
      <c r="E79" s="2"/>
    </row>
    <row r="80" spans="1:5" x14ac:dyDescent="0.3">
      <c r="A80" s="43"/>
      <c r="B80" s="43"/>
      <c r="C80" s="43"/>
      <c r="D80" s="39"/>
      <c r="E80" s="2"/>
    </row>
    <row r="81" spans="1:5" x14ac:dyDescent="0.3">
      <c r="A81" s="43"/>
      <c r="B81" s="43"/>
      <c r="C81" s="43"/>
      <c r="D81" s="39"/>
      <c r="E81" s="2"/>
    </row>
    <row r="82" spans="1:5" x14ac:dyDescent="0.3">
      <c r="A82" s="43"/>
      <c r="B82" s="43"/>
      <c r="C82" s="43"/>
      <c r="D82" s="39"/>
      <c r="E82" s="2"/>
    </row>
    <row r="83" spans="1:5" x14ac:dyDescent="0.3">
      <c r="A83" s="43"/>
      <c r="B83" s="43"/>
      <c r="C83" s="43"/>
      <c r="D83" s="39"/>
      <c r="E83" s="2"/>
    </row>
    <row r="84" spans="1:5" x14ac:dyDescent="0.3">
      <c r="A84" s="43"/>
      <c r="B84" s="43"/>
      <c r="C84" s="43"/>
      <c r="D84" s="39"/>
      <c r="E84" s="2"/>
    </row>
    <row r="85" spans="1:5" x14ac:dyDescent="0.3">
      <c r="A85" s="43"/>
      <c r="B85" s="43"/>
      <c r="C85" s="43"/>
      <c r="D85" s="39"/>
      <c r="E85" s="2"/>
    </row>
    <row r="86" spans="1:5" x14ac:dyDescent="0.3">
      <c r="A86" s="43"/>
      <c r="B86" s="43"/>
      <c r="C86" s="43"/>
      <c r="D86" s="39"/>
      <c r="E86" s="2" t="str">
        <f t="shared" si="1"/>
        <v/>
      </c>
    </row>
    <row r="87" spans="1:5" x14ac:dyDescent="0.3">
      <c r="A87" s="43"/>
      <c r="B87" s="43"/>
      <c r="C87" s="43"/>
      <c r="D87" s="39"/>
      <c r="E87" s="2" t="str">
        <f t="shared" si="1"/>
        <v/>
      </c>
    </row>
    <row r="88" spans="1:5" x14ac:dyDescent="0.3">
      <c r="A88" s="43"/>
      <c r="B88" s="43"/>
      <c r="C88" s="43"/>
      <c r="D88" s="39"/>
      <c r="E88" s="2" t="str">
        <f t="shared" si="1"/>
        <v/>
      </c>
    </row>
    <row r="89" spans="1:5" x14ac:dyDescent="0.3">
      <c r="A89" s="43"/>
      <c r="B89" s="43"/>
      <c r="C89" s="43"/>
      <c r="D89" s="39"/>
      <c r="E89" s="2" t="str">
        <f t="shared" si="1"/>
        <v/>
      </c>
    </row>
    <row r="90" spans="1:5" x14ac:dyDescent="0.3">
      <c r="A90" s="43"/>
      <c r="B90" s="43"/>
      <c r="C90" s="43"/>
      <c r="D90" s="39"/>
      <c r="E90" s="2" t="str">
        <f t="shared" si="1"/>
        <v/>
      </c>
    </row>
    <row r="91" spans="1:5" x14ac:dyDescent="0.3">
      <c r="A91" s="43"/>
      <c r="B91" s="43"/>
      <c r="C91" s="43"/>
      <c r="D91" s="39"/>
      <c r="E91" s="2" t="str">
        <f t="shared" si="1"/>
        <v/>
      </c>
    </row>
    <row r="92" spans="1:5" x14ac:dyDescent="0.3">
      <c r="A92" s="43"/>
      <c r="B92" s="43"/>
      <c r="C92" s="43"/>
      <c r="D92" s="39"/>
      <c r="E92" s="2" t="str">
        <f t="shared" si="1"/>
        <v/>
      </c>
    </row>
    <row r="93" spans="1:5" x14ac:dyDescent="0.3">
      <c r="A93" s="43"/>
      <c r="B93" s="43"/>
      <c r="C93" s="43"/>
      <c r="D93" s="39"/>
      <c r="E93" s="2" t="str">
        <f t="shared" si="1"/>
        <v/>
      </c>
    </row>
    <row r="94" spans="1:5" x14ac:dyDescent="0.3">
      <c r="A94" s="43"/>
      <c r="B94" s="43"/>
      <c r="C94" s="43"/>
      <c r="D94" s="39"/>
      <c r="E94" s="2" t="str">
        <f t="shared" si="1"/>
        <v/>
      </c>
    </row>
    <row r="95" spans="1:5" x14ac:dyDescent="0.3">
      <c r="A95" s="43"/>
      <c r="B95" s="43"/>
      <c r="C95" s="43"/>
      <c r="D95" s="39"/>
      <c r="E95" s="2" t="str">
        <f t="shared" si="1"/>
        <v/>
      </c>
    </row>
    <row r="96" spans="1:5" x14ac:dyDescent="0.3">
      <c r="A96" s="43"/>
      <c r="B96" s="43"/>
      <c r="C96" s="43"/>
      <c r="D96" s="39"/>
      <c r="E96" s="2" t="str">
        <f t="shared" si="1"/>
        <v/>
      </c>
    </row>
    <row r="97" spans="1:5" x14ac:dyDescent="0.3">
      <c r="A97" s="43"/>
      <c r="B97" s="43"/>
      <c r="C97" s="43"/>
      <c r="D97" s="39"/>
      <c r="E97" s="2" t="str">
        <f t="shared" si="1"/>
        <v/>
      </c>
    </row>
    <row r="98" spans="1:5" x14ac:dyDescent="0.3">
      <c r="A98" s="41"/>
      <c r="B98" s="42"/>
      <c r="C98" s="42"/>
      <c r="D98" s="39"/>
      <c r="E98" s="2" t="str">
        <f t="shared" si="1"/>
        <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C01</vt:lpstr>
      <vt:lpstr>Validatie</vt:lpstr>
      <vt:lpstr>'C01'!Print_Area</vt:lpstr>
      <vt:lpstr>'C01'!Print_Titles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2024-02-06T14:51:57Z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